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heckCompatibility="1" defaultThemeVersion="124226"/>
  <bookViews>
    <workbookView xWindow="0" yWindow="30" windowWidth="15480" windowHeight="11640"/>
  </bookViews>
  <sheets>
    <sheet name="Приложение к ТЗ" sheetId="3" r:id="rId1"/>
  </sheets>
  <definedNames>
    <definedName name="_xlnm.Print_Titles" localSheetId="0">'Приложение к ТЗ'!$10:$10</definedName>
  </definedNames>
  <calcPr calcId="145621"/>
</workbook>
</file>

<file path=xl/calcChain.xml><?xml version="1.0" encoding="utf-8"?>
<calcChain xmlns="http://schemas.openxmlformats.org/spreadsheetml/2006/main">
  <c r="I65" i="3" l="1"/>
  <c r="I60" i="3"/>
  <c r="I40" i="3"/>
  <c r="I42" i="3" s="1"/>
  <c r="H44" i="3" s="1"/>
  <c r="F29" i="3"/>
  <c r="G29" i="3" s="1"/>
  <c r="I29" i="3" s="1"/>
  <c r="F27" i="3"/>
  <c r="G27" i="3" s="1"/>
  <c r="F23" i="3"/>
  <c r="G23" i="3" s="1"/>
  <c r="F19" i="3"/>
  <c r="G19" i="3" s="1"/>
  <c r="I19" i="3" s="1"/>
  <c r="F17" i="3"/>
  <c r="G17" i="3" s="1"/>
  <c r="F13" i="3"/>
  <c r="G13" i="3" s="1"/>
  <c r="G15" i="3" l="1"/>
  <c r="I13" i="3"/>
  <c r="I15" i="3" s="1"/>
  <c r="G21" i="3"/>
  <c r="I17" i="3"/>
  <c r="I21" i="3" s="1"/>
  <c r="G25" i="3"/>
  <c r="I23" i="3"/>
  <c r="I25" i="3" s="1"/>
  <c r="G31" i="3"/>
  <c r="I27" i="3"/>
  <c r="I31" i="3" s="1"/>
  <c r="H61" i="3"/>
  <c r="H62" i="3" s="1"/>
  <c r="I34" i="3" l="1"/>
  <c r="H35" i="3" s="1"/>
  <c r="H36" i="3" s="1"/>
  <c r="I37" i="3" s="1"/>
  <c r="I38" i="3" s="1"/>
  <c r="G34" i="3"/>
</calcChain>
</file>

<file path=xl/sharedStrings.xml><?xml version="1.0" encoding="utf-8"?>
<sst xmlns="http://schemas.openxmlformats.org/spreadsheetml/2006/main" count="135" uniqueCount="80">
  <si>
    <t/>
  </si>
  <si>
    <t>№
п/п</t>
  </si>
  <si>
    <t>Шифр и номер позиции норматива</t>
  </si>
  <si>
    <t>Наименование работ и затрат</t>
  </si>
  <si>
    <t>Количество и единица
измерения</t>
  </si>
  <si>
    <t>Затраты труда рабочих, чел.-ч</t>
  </si>
  <si>
    <t>всего</t>
  </si>
  <si>
    <t>на единицу</t>
  </si>
  <si>
    <t>С учетом доплаты за вредность</t>
  </si>
  <si>
    <t>Заделка раковин коррозии и герметизация сварных швов материалом БЕЛЬЗОНА 1111</t>
  </si>
  <si>
    <t>10М2</t>
  </si>
  <si>
    <t>Итого: Заделка раковин коррозии и герметизация сварных швов материалом БЕЛЬЗОНА 1111</t>
  </si>
  <si>
    <t>Нанесение грунта ПРАЙМЕР 251</t>
  </si>
  <si>
    <t>РЕМОНТ ЛАКОКРАСОЧНОГО ПОКРЫТИЯ НА 1-Й СЛОЙ  (ВЫПОЛНЕНИЕ РАБОТ ВНУТРИ ОБОРУДОВАНИЯ ДИАМЕТРОМ ИЛИ ШИРИНОЙ БОЛЕЕ 1,2 М)  (НАНЕСЕНИЕ ЛАКОКРАСОЧНЫХ ПОКРЫТИЙ КИСТЬЮ)  (ПРОИЗВОДСТВО РАБОТ МНОГОКОМПОНЕНТНЫМИ ЛАКОКРАСОЧНЫМИ МАТЕРИАЛАМИ)</t>
  </si>
  <si>
    <t>Итого: Нанесение грунта ПРАЙМЕР 251</t>
  </si>
  <si>
    <t>Нанесение покрытия ХАЙКЕМ</t>
  </si>
  <si>
    <t>Итого: Нанесение покрытия ХАЙКЕМ</t>
  </si>
  <si>
    <t>Механизмы</t>
  </si>
  <si>
    <t xml:space="preserve">ССЦ01-МАШ-400001 </t>
  </si>
  <si>
    <t>МАШ/Ч</t>
  </si>
  <si>
    <t>Итого: Механизмы</t>
  </si>
  <si>
    <t>Итого механизмы</t>
  </si>
  <si>
    <t>Материалы</t>
  </si>
  <si>
    <t xml:space="preserve">ПРАЙС </t>
  </si>
  <si>
    <t>КГ</t>
  </si>
  <si>
    <t>Итого: Материалы</t>
  </si>
  <si>
    <t>Итого по смете:</t>
  </si>
  <si>
    <t>НДС</t>
  </si>
  <si>
    <t>ВСЕГО ПО СМЕТЕ</t>
  </si>
  <si>
    <t>СМЕТА</t>
  </si>
  <si>
    <t>ЗАКАЗЧИК</t>
  </si>
  <si>
    <t>Заместитель генерального директора –</t>
  </si>
  <si>
    <t>директор филиала «Карельский» ОАО «ТГК-1»</t>
  </si>
  <si>
    <t xml:space="preserve"> Главный бухгалтер</t>
  </si>
  <si>
    <t xml:space="preserve"> филиала «Карельский» ОАО «ТГК-1»</t>
  </si>
  <si>
    <t>Директор Петрозаводской ТЭЦ</t>
  </si>
  <si>
    <t xml:space="preserve">____________________ </t>
  </si>
  <si>
    <t>____________________</t>
  </si>
  <si>
    <t>__________________</t>
  </si>
  <si>
    <t>Ср.разряд</t>
  </si>
  <si>
    <t>Стоимость, руб.</t>
  </si>
  <si>
    <t>л</t>
  </si>
  <si>
    <t>Итого работа</t>
  </si>
  <si>
    <t>стоимость нормо-часа</t>
  </si>
  <si>
    <t xml:space="preserve">Итого материалы </t>
  </si>
  <si>
    <t>ТЗР</t>
  </si>
  <si>
    <t>ИТОГО в ценах 2011 г.</t>
  </si>
  <si>
    <t>ИТОГО в ценах 2012 г. (Кдефл=1,066)</t>
  </si>
  <si>
    <t>БЦ-13-20101-1-1 
О.П.П.1 Козп=1,2ПРИМ. К Р.02 Козп=1,1ПРИМ. К Р.02 Козп=1,2</t>
  </si>
  <si>
    <t>С учетом районного коэф-та и северной надбавки</t>
  </si>
  <si>
    <t>БЦ-13-20101-1-2 
О.П.П.1 Козп=1,2ПРИМ. К Р.02 Козп=1,2  Козп=2</t>
  </si>
  <si>
    <t>РЕМОНТ ЛАКОКРАСОЧНОГО ПОКРЫТИЯ НА КАЖДЫЙ ПОСЛЕДУЮЩИЙ СЛОЙ  (ВЫПОЛНЕНИЕ РАБОТ ВНУТРИ ОБОРУДОВАНИЯ ДИАМЕТРОМ ИЛИ ШИРИНОЙ БОЛЕЕ 1,2 М)  (ПРОИЗВОДСТВО РАБОТ МНОГОКОМПОНЕНТНЫМИ ЛАКОКРАСОЧНЫМИ МАТЕРИАЛАМИ) (В 2 СЛОЯ)</t>
  </si>
  <si>
    <t>Итого работа коэффициентом к БЦ - прочие работы (п.10, тб.1, прил.3 к пр.№43)</t>
  </si>
  <si>
    <t>Итого работа коэффициентом к БЦ - филиал Карельский  (тб.2, прил.3 к пр.№43)</t>
  </si>
  <si>
    <t>ПОРОШОК АБРАЗИВНЫЙ (30 кг/м2)</t>
  </si>
  <si>
    <t>ПОЛИУРЕТАНОВЫЙ ГРУНТ ПРАЙМЕР 251 0,2 кг/м2)</t>
  </si>
  <si>
    <t>АВТОМОБИЛИ БОРТОВЫЕ, ГРУЗОПОДЪЕМНОСТЬ:ДО 5 Т (для вывозки мусора и отходов - 4 т)</t>
  </si>
  <si>
    <t>БЦ-13-40101-1-1 
О.П.П.1 Козп=1,2</t>
  </si>
  <si>
    <t>РЕМОНТ НЕМЕТАЛЛИЧЕСКОГО АБРАЗИВОСТОЙКОГО ПОКРЫТИЯ НА ОСНОВЕ ПОЛИМЕРНОГО КОМПАУНДА, ВЫПОЛНЕННОГО МЕТОДОМ НАПЫЛЕНИЯ  (ПРИМЕНИТЕЛЬНО) (ВЫПОЛНЕНИЕ РАБОТ ВНУТРИ ОБОРУДОВАНИЯ ДИАМЕТРОМ ИЛИ ШИРИНОЙ БОЛЕЕ 1,2 М)</t>
  </si>
  <si>
    <t xml:space="preserve">БЦ-13-20101-1-1 
</t>
  </si>
  <si>
    <t xml:space="preserve">БЦ-13-20101-1-2 
</t>
  </si>
  <si>
    <t>Окраска наружной поверхности эмалью ПФ-115 по грунту ГФ-021</t>
  </si>
  <si>
    <t>РЕМОНТ ЛАКОКРАСОЧНОГО ПОКРЫТИЯ НА 1-Й СЛОЙ</t>
  </si>
  <si>
    <t xml:space="preserve">РЕМОНТ ЛАКОКРАСОЧНОГО ПОКРЫТИЯ НА КАЖДЫЙ ПОСЛЕДУЮЩИЙ СЛОЙ </t>
  </si>
  <si>
    <t>Итого: Окраска наружной поверхности эмалью ПФ-115 по грунту ГФ-021</t>
  </si>
  <si>
    <t>БЦ-13-20101-1-1 
О.П.П.1 Козп=1,2ПРИМ. К Р.02 Козп=1,1ПРИМ. К Р.02 Козп=1,2  ПРИМ.П.5 К Р.02</t>
  </si>
  <si>
    <t>РЕМОНТ ЛАКОКРАСОЧНОГО ПОКРЫТИЯ НА 1-Й СЛОЙ  (ВЫПОЛНЕНИЕ РАБОТ ВНУТРИ ОБОРУДОВАНИЯ ДИАМЕТРОМ ИЛИ ШИРИНОЙ БОЛЕЕ 1,2 М)  (НАНЕСЕНИЕ ЛАКОКРАСОЧНЫХ ПОКРЫТИЙ КИСТЬЮ)  (ПРОИЗВОДСТВО РАБОТ МНОГОКОМПОНЕНТНЫМИ ЛАКОКРАСОЧНЫМИ МАТЕРИАЛАМИ)(НАНЕСЕНИЕ ПОКРЫТИЙ БЕЗ ПЕСКОСТРУЙНОЙ ОЧИСТКИ)</t>
  </si>
  <si>
    <t>РАСТВОРИТЕЛЬ (0,14 л/м2)</t>
  </si>
  <si>
    <t>ГРУНТОВКА ГФ-021 (0,12 кг/м2)</t>
  </si>
  <si>
    <t>ЭМАЛЬ ПФ-115 (0,19 кг/м2)</t>
  </si>
  <si>
    <t>МЕТАЛЛО-ПОЛИМЕРНЫЙ МАТЕРИАЛ БЕЛЬЗОНА 1111 (0,22 кг/м2)</t>
  </si>
  <si>
    <t>ПЕНОПОЛИУРЕТАНОВОЕ ПОКРЫТИЕ ХАЙКЕМ (2,0 кг/м2 в 2 слоя)</t>
  </si>
  <si>
    <t xml:space="preserve">Работа </t>
  </si>
  <si>
    <t>Приложение к техническому заданию</t>
  </si>
  <si>
    <t>Ремонт АКЗ внутренней и наружной поверхности декарбонизатора и бака декарбонизованной воды цепочки №1 Петрозаводской ТЭЦ</t>
  </si>
  <si>
    <t>Стоимость талонов для вывозки стр.мусора 120,8 руб/шт * 4 шт</t>
  </si>
  <si>
    <t>Начальник сектора ЗиС ОППР ПТЭЦ</t>
  </si>
  <si>
    <t>Объемы согласованы:</t>
  </si>
  <si>
    <t>/Вдовиченко А.Г./</t>
  </si>
  <si>
    <t>/Дмитриев Д.А./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</si>
</sst>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7"/>
      <color indexed="8"/>
      <name val="Arial"/>
      <family val="2"/>
      <charset val="204"/>
    </font>
    <font>
      <b/>
      <i/>
      <sz val="7"/>
      <color indexed="8"/>
      <name val="Times New Roman"/>
      <family val="1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i/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0">
    <xf numFmtId="0" fontId="0" fillId="0" borderId="0"/>
    <xf numFmtId="0" fontId="1" fillId="0" borderId="0">
      <alignment horizontal="left" vertical="top"/>
    </xf>
    <xf numFmtId="0" fontId="2" fillId="0" borderId="0">
      <alignment horizontal="right" vertical="top"/>
    </xf>
    <xf numFmtId="0" fontId="6" fillId="0" borderId="0">
      <alignment horizontal="left" vertical="center"/>
    </xf>
    <xf numFmtId="0" fontId="6" fillId="0" borderId="0">
      <alignment horizontal="right" vertical="center"/>
    </xf>
    <xf numFmtId="0" fontId="6" fillId="0" borderId="0">
      <alignment horizontal="left" vertical="top"/>
    </xf>
    <xf numFmtId="0" fontId="6" fillId="0" borderId="0">
      <alignment horizontal="left" vertical="top"/>
    </xf>
    <xf numFmtId="0" fontId="6" fillId="0" borderId="0">
      <alignment horizontal="left" vertical="top"/>
    </xf>
    <xf numFmtId="0" fontId="6" fillId="0" borderId="0">
      <alignment horizontal="right" vertical="top"/>
    </xf>
    <xf numFmtId="0" fontId="1" fillId="0" borderId="1">
      <alignment horizontal="center" vertical="center"/>
    </xf>
    <xf numFmtId="0" fontId="1" fillId="0" borderId="1">
      <alignment horizontal="center" vertical="center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3" fillId="0" borderId="0">
      <alignment horizontal="right" vertical="center"/>
    </xf>
    <xf numFmtId="0" fontId="1" fillId="0" borderId="3">
      <alignment horizontal="center" vertical="center"/>
    </xf>
    <xf numFmtId="0" fontId="1" fillId="0" borderId="2">
      <alignment horizontal="center" vertical="center"/>
    </xf>
    <xf numFmtId="0" fontId="1" fillId="0" borderId="3">
      <alignment horizontal="center" vertical="center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3" fillId="0" borderId="4">
      <alignment horizontal="center" vertical="center"/>
    </xf>
    <xf numFmtId="0" fontId="1" fillId="0" borderId="0">
      <alignment horizontal="left" vertical="top"/>
    </xf>
    <xf numFmtId="0" fontId="1" fillId="0" borderId="0">
      <alignment horizontal="left" vertical="top"/>
    </xf>
    <xf numFmtId="0" fontId="1" fillId="0" borderId="0">
      <alignment horizontal="right" vertical="top"/>
    </xf>
    <xf numFmtId="0" fontId="1" fillId="0" borderId="0">
      <alignment horizontal="right" vertical="top"/>
    </xf>
    <xf numFmtId="0" fontId="4" fillId="0" borderId="0">
      <alignment horizontal="left" vertical="center"/>
    </xf>
    <xf numFmtId="0" fontId="1" fillId="0" borderId="0">
      <alignment horizontal="right" vertical="top"/>
    </xf>
    <xf numFmtId="0" fontId="3" fillId="0" borderId="5">
      <alignment horizontal="left" vertical="top"/>
    </xf>
    <xf numFmtId="0" fontId="3" fillId="0" borderId="5">
      <alignment horizontal="right" vertical="top"/>
    </xf>
    <xf numFmtId="0" fontId="3" fillId="0" borderId="5">
      <alignment horizontal="right" vertical="top"/>
    </xf>
    <xf numFmtId="0" fontId="3" fillId="0" borderId="0">
      <alignment horizontal="right" vertical="top"/>
    </xf>
    <xf numFmtId="0" fontId="3" fillId="0" borderId="0">
      <alignment horizontal="right" vertical="top"/>
    </xf>
    <xf numFmtId="0" fontId="4" fillId="0" borderId="0">
      <alignment horizontal="left" vertical="top"/>
    </xf>
    <xf numFmtId="0" fontId="4" fillId="0" borderId="0">
      <alignment horizontal="right" vertical="top"/>
    </xf>
    <xf numFmtId="0" fontId="4" fillId="0" borderId="0">
      <alignment horizontal="right" vertical="top"/>
    </xf>
    <xf numFmtId="0" fontId="4" fillId="0" borderId="0">
      <alignment horizontal="right" vertical="top"/>
    </xf>
    <xf numFmtId="0" fontId="5" fillId="0" borderId="4">
      <alignment horizontal="left" vertical="top"/>
    </xf>
    <xf numFmtId="0" fontId="4" fillId="0" borderId="0">
      <alignment horizontal="left" vertical="top"/>
    </xf>
    <xf numFmtId="0" fontId="3" fillId="0" borderId="4">
      <alignment horizontal="center" vertical="center"/>
    </xf>
    <xf numFmtId="0" fontId="1" fillId="0" borderId="0">
      <alignment horizontal="left" vertical="top"/>
    </xf>
    <xf numFmtId="0" fontId="1" fillId="0" borderId="0">
      <alignment horizontal="left" vertical="top"/>
    </xf>
    <xf numFmtId="0" fontId="3" fillId="0" borderId="5">
      <alignment horizontal="left" vertical="top"/>
    </xf>
    <xf numFmtId="0" fontId="4" fillId="0" borderId="0">
      <alignment horizontal="right" vertical="center"/>
    </xf>
    <xf numFmtId="0" fontId="4" fillId="0" borderId="0">
      <alignment horizontal="left" vertical="center"/>
    </xf>
    <xf numFmtId="0" fontId="4" fillId="0" borderId="0">
      <alignment horizontal="left" vertical="top"/>
    </xf>
    <xf numFmtId="0" fontId="4" fillId="0" borderId="4">
      <alignment horizontal="left" vertical="center"/>
    </xf>
    <xf numFmtId="0" fontId="6" fillId="0" borderId="0">
      <alignment horizontal="left" vertical="center"/>
    </xf>
    <xf numFmtId="0" fontId="6" fillId="0" borderId="0">
      <alignment horizontal="left" vertical="center"/>
    </xf>
    <xf numFmtId="0" fontId="6" fillId="0" borderId="0">
      <alignment horizontal="left" vertical="top"/>
    </xf>
    <xf numFmtId="0" fontId="7" fillId="0" borderId="0">
      <alignment horizontal="center" vertical="center"/>
    </xf>
    <xf numFmtId="0" fontId="6" fillId="0" borderId="0">
      <alignment horizontal="center" vertical="center"/>
    </xf>
  </cellStyleXfs>
  <cellXfs count="111">
    <xf numFmtId="0" fontId="0" fillId="0" borderId="0" xfId="0"/>
    <xf numFmtId="0" fontId="0" fillId="0" borderId="0" xfId="0" applyAlignment="1">
      <alignment wrapText="1"/>
    </xf>
    <xf numFmtId="0" fontId="1" fillId="0" borderId="3" xfId="16" applyNumberFormat="1" applyAlignment="1">
      <alignment horizontal="center" vertical="center" wrapText="1"/>
    </xf>
    <xf numFmtId="0" fontId="1" fillId="0" borderId="1" xfId="17" applyNumberFormat="1" applyAlignment="1">
      <alignment horizontal="center" vertical="center" wrapText="1"/>
    </xf>
    <xf numFmtId="0" fontId="1" fillId="0" borderId="2" xfId="18" applyNumberFormat="1" applyAlignment="1">
      <alignment horizontal="center" vertical="center" wrapText="1"/>
    </xf>
    <xf numFmtId="0" fontId="1" fillId="0" borderId="0" xfId="22" applyNumberFormat="1" applyAlignment="1">
      <alignment horizontal="right" vertical="top" wrapText="1"/>
    </xf>
    <xf numFmtId="0" fontId="1" fillId="0" borderId="0" xfId="23" applyNumberFormat="1" applyAlignment="1">
      <alignment horizontal="right" vertical="top" wrapText="1"/>
    </xf>
    <xf numFmtId="0" fontId="1" fillId="0" borderId="0" xfId="23" applyAlignment="1">
      <alignment horizontal="right" vertical="top" wrapText="1"/>
    </xf>
    <xf numFmtId="0" fontId="1" fillId="0" borderId="0" xfId="25" quotePrefix="1" applyAlignment="1">
      <alignment horizontal="right" vertical="top" wrapText="1"/>
    </xf>
    <xf numFmtId="0" fontId="3" fillId="0" borderId="5" xfId="27" applyAlignment="1">
      <alignment horizontal="right" vertical="top" wrapText="1"/>
    </xf>
    <xf numFmtId="0" fontId="3" fillId="0" borderId="5" xfId="28" quotePrefix="1" applyAlignment="1">
      <alignment horizontal="right" vertical="top" wrapText="1"/>
    </xf>
    <xf numFmtId="0" fontId="4" fillId="0" borderId="0" xfId="34" quotePrefix="1" applyAlignment="1">
      <alignment horizontal="right" vertical="top" wrapText="1"/>
    </xf>
    <xf numFmtId="0" fontId="4" fillId="0" borderId="0" xfId="31" quotePrefix="1" applyAlignment="1">
      <alignment horizontal="left" vertical="top" wrapText="1"/>
    </xf>
    <xf numFmtId="0" fontId="4" fillId="0" borderId="0" xfId="32" quotePrefix="1" applyAlignment="1">
      <alignment horizontal="right" vertical="top" wrapText="1"/>
    </xf>
    <xf numFmtId="0" fontId="4" fillId="0" borderId="0" xfId="36" quotePrefix="1" applyAlignment="1">
      <alignment horizontal="left" vertical="top" wrapText="1"/>
    </xf>
    <xf numFmtId="0" fontId="3" fillId="0" borderId="5" xfId="40" quotePrefix="1" applyAlignment="1">
      <alignment horizontal="left" vertical="top" wrapText="1"/>
    </xf>
    <xf numFmtId="0" fontId="6" fillId="0" borderId="0" xfId="45" quotePrefix="1" applyAlignment="1">
      <alignment horizontal="left" vertical="center" wrapText="1"/>
    </xf>
    <xf numFmtId="0" fontId="6" fillId="0" borderId="0" xfId="45" applyAlignment="1">
      <alignment horizontal="left" vertical="center" wrapText="1"/>
    </xf>
    <xf numFmtId="0" fontId="6" fillId="0" borderId="0" xfId="46" quotePrefix="1" applyAlignment="1">
      <alignment horizontal="left" vertical="center" wrapText="1"/>
    </xf>
    <xf numFmtId="0" fontId="6" fillId="0" borderId="0" xfId="46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wrapText="1"/>
    </xf>
    <xf numFmtId="0" fontId="4" fillId="0" borderId="0" xfId="34" applyAlignment="1">
      <alignment horizontal="right" vertical="top" wrapText="1"/>
    </xf>
    <xf numFmtId="0" fontId="3" fillId="0" borderId="5" xfId="26" quotePrefix="1" applyAlignment="1">
      <alignment horizontal="left" vertical="top" wrapText="1"/>
    </xf>
    <xf numFmtId="0" fontId="3" fillId="0" borderId="5" xfId="26" applyAlignment="1">
      <alignment horizontal="left" vertical="top" wrapText="1"/>
    </xf>
    <xf numFmtId="0" fontId="1" fillId="0" borderId="5" xfId="23" applyBorder="1" applyAlignment="1">
      <alignment horizontal="right" vertical="top" wrapText="1"/>
    </xf>
    <xf numFmtId="0" fontId="1" fillId="0" borderId="6" xfId="9" applyBorder="1" applyAlignment="1">
      <alignment horizontal="center" vertical="center" wrapText="1"/>
    </xf>
    <xf numFmtId="0" fontId="1" fillId="0" borderId="7" xfId="9" quotePrefix="1" applyBorder="1" applyAlignment="1">
      <alignment horizontal="center" vertical="center" wrapText="1"/>
    </xf>
    <xf numFmtId="0" fontId="1" fillId="0" borderId="8" xfId="9" applyBorder="1" applyAlignment="1">
      <alignment horizontal="center" vertical="center" wrapText="1"/>
    </xf>
    <xf numFmtId="0" fontId="1" fillId="0" borderId="6" xfId="9" quotePrefix="1" applyBorder="1" applyAlignment="1">
      <alignment horizontal="center" vertical="center" wrapText="1"/>
    </xf>
    <xf numFmtId="0" fontId="1" fillId="0" borderId="9" xfId="12" quotePrefix="1" applyBorder="1" applyAlignment="1">
      <alignment horizontal="center" vertical="center" wrapText="1"/>
    </xf>
    <xf numFmtId="2" fontId="4" fillId="0" borderId="0" xfId="34" applyNumberFormat="1" applyAlignment="1">
      <alignment horizontal="right" vertical="top" wrapText="1"/>
    </xf>
    <xf numFmtId="0" fontId="0" fillId="0" borderId="10" xfId="0" applyBorder="1" applyAlignment="1">
      <alignment wrapText="1"/>
    </xf>
    <xf numFmtId="2" fontId="1" fillId="0" borderId="0" xfId="23" applyNumberFormat="1" applyAlignment="1">
      <alignment horizontal="right" vertical="top" wrapText="1"/>
    </xf>
    <xf numFmtId="2" fontId="1" fillId="0" borderId="5" xfId="23" applyNumberFormat="1" applyBorder="1" applyAlignment="1">
      <alignment horizontal="right" vertical="top" wrapText="1"/>
    </xf>
    <xf numFmtId="2" fontId="3" fillId="0" borderId="5" xfId="27" applyNumberFormat="1" applyAlignment="1">
      <alignment horizontal="right" vertical="top" wrapText="1"/>
    </xf>
    <xf numFmtId="2" fontId="3" fillId="0" borderId="5" xfId="40" quotePrefix="1" applyNumberFormat="1" applyAlignment="1">
      <alignment horizontal="left" vertical="top" wrapText="1"/>
    </xf>
    <xf numFmtId="9" fontId="4" fillId="0" borderId="0" xfId="32" quotePrefix="1" applyNumberFormat="1" applyAlignment="1">
      <alignment horizontal="right" vertical="top" wrapText="1"/>
    </xf>
    <xf numFmtId="0" fontId="1" fillId="0" borderId="1" xfId="12" quotePrefix="1" applyBorder="1" applyAlignment="1">
      <alignment horizontal="center" vertical="center" wrapText="1"/>
    </xf>
    <xf numFmtId="0" fontId="1" fillId="0" borderId="1" xfId="18" applyNumberFormat="1" applyBorder="1" applyAlignment="1">
      <alignment horizontal="center" vertical="center" wrapText="1"/>
    </xf>
    <xf numFmtId="10" fontId="4" fillId="0" borderId="0" xfId="32" quotePrefix="1" applyNumberFormat="1" applyAlignment="1">
      <alignment horizontal="right" vertical="top" wrapText="1"/>
    </xf>
    <xf numFmtId="0" fontId="3" fillId="0" borderId="0" xfId="31" quotePrefix="1" applyFont="1" applyAlignment="1">
      <alignment horizontal="left" vertical="top" wrapText="1"/>
    </xf>
    <xf numFmtId="0" fontId="3" fillId="0" borderId="0" xfId="32" quotePrefix="1" applyFont="1" applyAlignment="1">
      <alignment horizontal="right" vertical="top" wrapText="1"/>
    </xf>
    <xf numFmtId="0" fontId="3" fillId="0" borderId="0" xfId="34" applyFont="1" applyAlignment="1">
      <alignment horizontal="right" vertical="top" wrapText="1"/>
    </xf>
    <xf numFmtId="0" fontId="0" fillId="0" borderId="0" xfId="0" applyBorder="1" applyAlignment="1">
      <alignment wrapText="1"/>
    </xf>
    <xf numFmtId="0" fontId="1" fillId="0" borderId="0" xfId="39" applyBorder="1" applyAlignment="1">
      <alignment horizontal="left" vertical="top" wrapText="1"/>
    </xf>
    <xf numFmtId="2" fontId="1" fillId="0" borderId="0" xfId="23" applyNumberFormat="1" applyBorder="1" applyAlignment="1">
      <alignment horizontal="right" vertical="top" wrapText="1"/>
    </xf>
    <xf numFmtId="2" fontId="0" fillId="0" borderId="0" xfId="0" applyNumberFormat="1" applyAlignment="1">
      <alignment wrapText="1"/>
    </xf>
    <xf numFmtId="0" fontId="5" fillId="0" borderId="0" xfId="46" applyFont="1" applyAlignment="1">
      <alignment horizontal="left" vertical="center"/>
    </xf>
    <xf numFmtId="0" fontId="10" fillId="0" borderId="0" xfId="0" applyFont="1" applyAlignment="1"/>
    <xf numFmtId="0" fontId="11" fillId="0" borderId="0" xfId="0" applyFont="1" applyAlignment="1">
      <alignment wrapText="1"/>
    </xf>
    <xf numFmtId="0" fontId="12" fillId="0" borderId="0" xfId="0" applyFont="1"/>
    <xf numFmtId="0" fontId="10" fillId="0" borderId="0" xfId="0" applyFont="1"/>
    <xf numFmtId="0" fontId="10" fillId="0" borderId="0" xfId="0" applyFont="1" applyAlignment="1">
      <alignment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wrapText="1"/>
    </xf>
    <xf numFmtId="2" fontId="4" fillId="0" borderId="0" xfId="34" applyNumberFormat="1" applyAlignment="1">
      <alignment horizontal="right" vertical="top" wrapText="1"/>
    </xf>
    <xf numFmtId="0" fontId="4" fillId="0" borderId="0" xfId="34" applyAlignment="1">
      <alignment horizontal="right" vertical="top" wrapText="1"/>
    </xf>
    <xf numFmtId="2" fontId="3" fillId="0" borderId="0" xfId="34" applyNumberFormat="1" applyFont="1" applyAlignment="1">
      <alignment horizontal="right" vertical="top" wrapText="1"/>
    </xf>
    <xf numFmtId="0" fontId="3" fillId="0" borderId="0" xfId="34" applyFont="1" applyAlignment="1">
      <alignment horizontal="right" vertical="top" wrapText="1"/>
    </xf>
    <xf numFmtId="0" fontId="4" fillId="0" borderId="0" xfId="43" quotePrefix="1" applyAlignment="1">
      <alignment horizontal="left" vertical="top" wrapText="1"/>
    </xf>
    <xf numFmtId="0" fontId="4" fillId="0" borderId="0" xfId="43" applyAlignment="1">
      <alignment horizontal="left" vertical="top" wrapText="1"/>
    </xf>
    <xf numFmtId="0" fontId="1" fillId="0" borderId="0" xfId="20" applyNumberFormat="1" applyAlignment="1">
      <alignment horizontal="left" vertical="top" wrapText="1"/>
    </xf>
    <xf numFmtId="0" fontId="0" fillId="0" borderId="0" xfId="0" applyAlignment="1">
      <alignment wrapText="1"/>
    </xf>
    <xf numFmtId="0" fontId="1" fillId="0" borderId="0" xfId="21" quotePrefix="1" applyAlignment="1">
      <alignment horizontal="left" vertical="top" wrapText="1"/>
    </xf>
    <xf numFmtId="0" fontId="1" fillId="0" borderId="0" xfId="21" applyAlignment="1">
      <alignment horizontal="left" vertical="top" wrapText="1"/>
    </xf>
    <xf numFmtId="0" fontId="3" fillId="0" borderId="5" xfId="26" quotePrefix="1" applyAlignment="1">
      <alignment horizontal="left" vertical="top" wrapText="1"/>
    </xf>
    <xf numFmtId="0" fontId="3" fillId="0" borderId="5" xfId="26" applyAlignment="1">
      <alignment horizontal="left" vertical="top" wrapText="1"/>
    </xf>
    <xf numFmtId="2" fontId="3" fillId="0" borderId="4" xfId="34" applyNumberFormat="1" applyFont="1" applyBorder="1" applyAlignment="1">
      <alignment horizontal="right" vertical="top" wrapText="1"/>
    </xf>
    <xf numFmtId="0" fontId="3" fillId="0" borderId="4" xfId="34" applyFont="1" applyBorder="1" applyAlignment="1">
      <alignment horizontal="right" vertical="top" wrapText="1"/>
    </xf>
    <xf numFmtId="0" fontId="0" fillId="0" borderId="0" xfId="0" applyBorder="1" applyAlignment="1">
      <alignment wrapText="1"/>
    </xf>
    <xf numFmtId="0" fontId="1" fillId="0" borderId="0" xfId="21" applyBorder="1" applyAlignment="1">
      <alignment horizontal="left" vertical="top" wrapText="1"/>
    </xf>
    <xf numFmtId="0" fontId="3" fillId="0" borderId="4" xfId="19" quotePrefix="1" applyAlignment="1">
      <alignment horizontal="center" vertical="center" wrapText="1"/>
    </xf>
    <xf numFmtId="0" fontId="3" fillId="0" borderId="4" xfId="19" applyAlignment="1">
      <alignment horizontal="center" vertical="center" wrapText="1"/>
    </xf>
    <xf numFmtId="0" fontId="1" fillId="0" borderId="5" xfId="20" applyNumberFormat="1" applyBorder="1" applyAlignment="1">
      <alignment horizontal="left" vertical="top" wrapText="1"/>
    </xf>
    <xf numFmtId="0" fontId="1" fillId="0" borderId="5" xfId="21" quotePrefix="1" applyBorder="1" applyAlignment="1">
      <alignment horizontal="left" vertical="top" wrapText="1"/>
    </xf>
    <xf numFmtId="0" fontId="1" fillId="0" borderId="5" xfId="21" quotePrefix="1" applyFont="1" applyBorder="1" applyAlignment="1">
      <alignment horizontal="left" vertical="top" wrapText="1"/>
    </xf>
    <xf numFmtId="0" fontId="3" fillId="0" borderId="4" xfId="37" quotePrefix="1" applyFont="1" applyAlignment="1">
      <alignment horizontal="center" vertical="center" wrapText="1"/>
    </xf>
    <xf numFmtId="0" fontId="3" fillId="0" borderId="4" xfId="37" applyAlignment="1">
      <alignment horizontal="center" vertical="center" wrapText="1"/>
    </xf>
    <xf numFmtId="0" fontId="1" fillId="0" borderId="5" xfId="38" applyNumberFormat="1" applyBorder="1" applyAlignment="1">
      <alignment horizontal="left" vertical="top" wrapText="1"/>
    </xf>
    <xf numFmtId="0" fontId="1" fillId="0" borderId="5" xfId="39" quotePrefix="1" applyFont="1" applyBorder="1" applyAlignment="1">
      <alignment horizontal="left" vertical="top" wrapText="1"/>
    </xf>
    <xf numFmtId="0" fontId="1" fillId="0" borderId="0" xfId="39" applyBorder="1" applyAlignment="1">
      <alignment horizontal="left" vertical="top" wrapText="1"/>
    </xf>
    <xf numFmtId="0" fontId="1" fillId="0" borderId="0" xfId="38" applyNumberFormat="1" applyBorder="1" applyAlignment="1">
      <alignment horizontal="left" vertical="top" wrapText="1"/>
    </xf>
    <xf numFmtId="0" fontId="1" fillId="0" borderId="0" xfId="39" quotePrefix="1" applyFont="1" applyBorder="1" applyAlignment="1">
      <alignment horizontal="left" vertical="top" wrapText="1"/>
    </xf>
    <xf numFmtId="0" fontId="3" fillId="0" borderId="0" xfId="37" quotePrefix="1" applyFont="1" applyBorder="1" applyAlignment="1">
      <alignment horizontal="center" vertical="center" wrapText="1"/>
    </xf>
    <xf numFmtId="0" fontId="3" fillId="0" borderId="0" xfId="37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1" fillId="0" borderId="4" xfId="39" applyBorder="1" applyAlignment="1">
      <alignment horizontal="left" vertical="top" wrapText="1"/>
    </xf>
    <xf numFmtId="0" fontId="1" fillId="0" borderId="0" xfId="38" applyNumberFormat="1" applyAlignment="1">
      <alignment horizontal="left" vertical="top" wrapText="1"/>
    </xf>
    <xf numFmtId="0" fontId="1" fillId="0" borderId="0" xfId="39" quotePrefix="1" applyFont="1" applyAlignment="1">
      <alignment horizontal="left" vertical="top" wrapText="1"/>
    </xf>
    <xf numFmtId="0" fontId="1" fillId="0" borderId="8" xfId="15" quotePrefix="1" applyBorder="1" applyAlignment="1">
      <alignment horizontal="center" vertical="center" wrapText="1"/>
    </xf>
    <xf numFmtId="0" fontId="1" fillId="0" borderId="13" xfId="15" applyBorder="1" applyAlignment="1">
      <alignment horizontal="center" vertical="center" wrapText="1"/>
    </xf>
    <xf numFmtId="0" fontId="1" fillId="0" borderId="9" xfId="15" quotePrefix="1" applyBorder="1" applyAlignment="1">
      <alignment horizontal="center" vertical="center" wrapText="1"/>
    </xf>
    <xf numFmtId="0" fontId="1" fillId="0" borderId="11" xfId="15" applyBorder="1" applyAlignment="1">
      <alignment horizontal="center" vertical="center" wrapText="1"/>
    </xf>
    <xf numFmtId="0" fontId="1" fillId="0" borderId="12" xfId="14" quotePrefix="1" applyBorder="1" applyAlignment="1">
      <alignment horizontal="center" vertical="center" wrapText="1"/>
    </xf>
    <xf numFmtId="0" fontId="1" fillId="0" borderId="13" xfId="14" applyBorder="1" applyAlignment="1">
      <alignment horizontal="center" vertical="center" wrapText="1"/>
    </xf>
    <xf numFmtId="0" fontId="1" fillId="0" borderId="11" xfId="14" applyBorder="1" applyAlignment="1">
      <alignment horizontal="center" vertical="center" wrapText="1"/>
    </xf>
    <xf numFmtId="0" fontId="1" fillId="0" borderId="14" xfId="9" quotePrefix="1" applyBorder="1" applyAlignment="1">
      <alignment horizontal="center" vertical="center" wrapText="1"/>
    </xf>
    <xf numFmtId="0" fontId="1" fillId="0" borderId="15" xfId="9" applyBorder="1" applyAlignment="1">
      <alignment horizontal="center" vertical="center" wrapText="1"/>
    </xf>
    <xf numFmtId="0" fontId="1" fillId="0" borderId="6" xfId="9" applyBorder="1" applyAlignment="1">
      <alignment horizontal="center" vertical="center" wrapText="1"/>
    </xf>
    <xf numFmtId="0" fontId="1" fillId="0" borderId="14" xfId="10" quotePrefix="1" applyBorder="1" applyAlignment="1">
      <alignment horizontal="center" vertical="center" wrapText="1"/>
    </xf>
    <xf numFmtId="0" fontId="1" fillId="0" borderId="15" xfId="10" applyBorder="1" applyAlignment="1">
      <alignment horizontal="center" vertical="center" wrapText="1"/>
    </xf>
    <xf numFmtId="0" fontId="1" fillId="0" borderId="6" xfId="10" applyBorder="1" applyAlignment="1">
      <alignment horizontal="center" vertical="center" wrapText="1"/>
    </xf>
    <xf numFmtId="0" fontId="3" fillId="0" borderId="10" xfId="19" quotePrefix="1" applyFont="1" applyBorder="1" applyAlignment="1">
      <alignment horizontal="center" vertical="center" wrapText="1"/>
    </xf>
    <xf numFmtId="0" fontId="3" fillId="0" borderId="10" xfId="37" quotePrefix="1" applyFont="1" applyBorder="1" applyAlignment="1">
      <alignment horizontal="center" vertical="center" wrapText="1"/>
    </xf>
    <xf numFmtId="0" fontId="3" fillId="0" borderId="10" xfId="37" applyBorder="1" applyAlignment="1">
      <alignment horizontal="center" vertical="center" wrapText="1"/>
    </xf>
    <xf numFmtId="0" fontId="5" fillId="0" borderId="0" xfId="46" applyFont="1" applyAlignment="1">
      <alignment horizontal="right" vertical="center" wrapText="1"/>
    </xf>
    <xf numFmtId="0" fontId="7" fillId="0" borderId="0" xfId="48" applyFont="1" applyAlignment="1">
      <alignment horizontal="center" vertical="center" wrapText="1"/>
    </xf>
    <xf numFmtId="0" fontId="9" fillId="0" borderId="0" xfId="49" applyFont="1" applyAlignment="1">
      <alignment horizontal="center" vertical="center" wrapText="1"/>
    </xf>
    <xf numFmtId="0" fontId="1" fillId="0" borderId="7" xfId="15" quotePrefix="1" applyBorder="1" applyAlignment="1">
      <alignment horizontal="center" vertical="center" wrapText="1"/>
    </xf>
    <xf numFmtId="0" fontId="1" fillId="0" borderId="12" xfId="15" quotePrefix="1" applyBorder="1" applyAlignment="1">
      <alignment horizontal="center" vertical="center" wrapText="1"/>
    </xf>
  </cellXfs>
  <cellStyles count="50">
    <cellStyle name="S0" xfId="1"/>
    <cellStyle name="S1" xfId="2"/>
    <cellStyle name="S10" xfId="3"/>
    <cellStyle name="S11" xfId="4"/>
    <cellStyle name="S12" xfId="5"/>
    <cellStyle name="S13" xfId="6"/>
    <cellStyle name="S14" xfId="7"/>
    <cellStyle name="S15" xfId="8"/>
    <cellStyle name="S16" xfId="9"/>
    <cellStyle name="S17" xfId="10"/>
    <cellStyle name="S18" xfId="11"/>
    <cellStyle name="S19" xfId="12"/>
    <cellStyle name="S2" xfId="13"/>
    <cellStyle name="S20" xfId="14"/>
    <cellStyle name="S21" xfId="15"/>
    <cellStyle name="S22" xfId="16"/>
    <cellStyle name="S23" xfId="17"/>
    <cellStyle name="S24" xfId="18"/>
    <cellStyle name="S25" xfId="19"/>
    <cellStyle name="S26" xfId="20"/>
    <cellStyle name="S27" xfId="21"/>
    <cellStyle name="S28" xfId="22"/>
    <cellStyle name="S29" xfId="23"/>
    <cellStyle name="S3" xfId="24"/>
    <cellStyle name="S30" xfId="25"/>
    <cellStyle name="S31" xfId="26"/>
    <cellStyle name="S32" xfId="27"/>
    <cellStyle name="S33" xfId="28"/>
    <cellStyle name="S34" xfId="29"/>
    <cellStyle name="S35" xfId="30"/>
    <cellStyle name="S36" xfId="31"/>
    <cellStyle name="S37" xfId="32"/>
    <cellStyle name="S38" xfId="33"/>
    <cellStyle name="S39" xfId="34"/>
    <cellStyle name="S4" xfId="35"/>
    <cellStyle name="S40" xfId="36"/>
    <cellStyle name="S41" xfId="37"/>
    <cellStyle name="S42" xfId="38"/>
    <cellStyle name="S43" xfId="39"/>
    <cellStyle name="S44" xfId="40"/>
    <cellStyle name="S45" xfId="41"/>
    <cellStyle name="S46" xfId="42"/>
    <cellStyle name="S47" xfId="43"/>
    <cellStyle name="S48" xfId="44"/>
    <cellStyle name="S5" xfId="45"/>
    <cellStyle name="S6" xfId="46"/>
    <cellStyle name="S7" xfId="47"/>
    <cellStyle name="S8" xfId="48"/>
    <cellStyle name="S9" xfId="49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tabSelected="1" topLeftCell="A40" zoomScale="130" zoomScaleNormal="130" zoomScaleSheetLayoutView="115" workbookViewId="0">
      <selection activeCell="I38" sqref="I38"/>
    </sheetView>
  </sheetViews>
  <sheetFormatPr defaultRowHeight="12.75" x14ac:dyDescent="0.2"/>
  <cols>
    <col min="1" max="1" width="4.140625" style="1" customWidth="1"/>
    <col min="2" max="2" width="12.42578125" style="1" customWidth="1"/>
    <col min="3" max="3" width="29.5703125" style="1" customWidth="1"/>
    <col min="4" max="4" width="12.140625" style="1" customWidth="1"/>
    <col min="5" max="8" width="8.140625" style="1" customWidth="1"/>
    <col min="9" max="9" width="8.7109375" style="1" customWidth="1"/>
    <col min="10" max="10" width="9.140625" style="1"/>
    <col min="11" max="11" width="12.140625" style="1" bestFit="1" customWidth="1"/>
    <col min="12" max="12" width="11.5703125" style="1" bestFit="1" customWidth="1"/>
    <col min="13" max="16384" width="9.140625" style="1"/>
  </cols>
  <sheetData>
    <row r="1" spans="1:9" ht="17.25" customHeight="1" x14ac:dyDescent="0.2">
      <c r="A1" s="16"/>
      <c r="B1" s="17"/>
      <c r="C1" s="18"/>
      <c r="D1" s="19"/>
      <c r="E1" s="19"/>
      <c r="F1" s="48" t="s">
        <v>73</v>
      </c>
      <c r="G1" s="48"/>
    </row>
    <row r="2" spans="1:9" ht="21.75" customHeight="1" x14ac:dyDescent="0.2">
      <c r="A2" s="16"/>
      <c r="B2" s="17"/>
      <c r="C2" s="18"/>
      <c r="D2" s="19"/>
      <c r="E2" s="19"/>
      <c r="F2" s="106"/>
      <c r="G2" s="106"/>
      <c r="H2" s="106"/>
      <c r="I2" s="106"/>
    </row>
    <row r="3" spans="1:9" ht="19.5" customHeight="1" x14ac:dyDescent="0.2">
      <c r="A3" s="107" t="s">
        <v>29</v>
      </c>
      <c r="B3" s="107"/>
      <c r="C3" s="107"/>
      <c r="D3" s="107"/>
      <c r="E3" s="107"/>
      <c r="F3" s="107"/>
      <c r="G3" s="107"/>
      <c r="H3" s="107"/>
      <c r="I3" s="107"/>
    </row>
    <row r="4" spans="1:9" ht="41.25" customHeight="1" x14ac:dyDescent="0.2">
      <c r="A4" s="108" t="s">
        <v>74</v>
      </c>
      <c r="B4" s="108"/>
      <c r="C4" s="108"/>
      <c r="D4" s="108"/>
      <c r="E4" s="108"/>
      <c r="F4" s="108"/>
      <c r="G4" s="108"/>
      <c r="H4" s="108"/>
      <c r="I4" s="108"/>
    </row>
    <row r="6" spans="1:9" x14ac:dyDescent="0.2">
      <c r="A6" s="94" t="s">
        <v>1</v>
      </c>
      <c r="B6" s="97" t="s">
        <v>2</v>
      </c>
      <c r="C6" s="100" t="s">
        <v>3</v>
      </c>
      <c r="D6" s="97" t="s">
        <v>4</v>
      </c>
      <c r="E6" s="27"/>
      <c r="F6" s="109"/>
      <c r="G6" s="110"/>
      <c r="H6" s="109"/>
      <c r="I6" s="110"/>
    </row>
    <row r="7" spans="1:9" ht="22.5" customHeight="1" x14ac:dyDescent="0.2">
      <c r="A7" s="95"/>
      <c r="B7" s="98"/>
      <c r="C7" s="101"/>
      <c r="D7" s="98"/>
      <c r="E7" s="28"/>
      <c r="F7" s="90" t="s">
        <v>5</v>
      </c>
      <c r="G7" s="91"/>
      <c r="H7" s="90" t="s">
        <v>40</v>
      </c>
      <c r="I7" s="91"/>
    </row>
    <row r="8" spans="1:9" ht="15.75" customHeight="1" x14ac:dyDescent="0.2">
      <c r="A8" s="95"/>
      <c r="B8" s="98"/>
      <c r="C8" s="101"/>
      <c r="D8" s="98"/>
      <c r="E8" s="28" t="s">
        <v>39</v>
      </c>
      <c r="F8" s="92"/>
      <c r="G8" s="93"/>
      <c r="H8" s="92"/>
      <c r="I8" s="93"/>
    </row>
    <row r="9" spans="1:9" ht="19.5" x14ac:dyDescent="0.2">
      <c r="A9" s="96"/>
      <c r="B9" s="99"/>
      <c r="C9" s="102"/>
      <c r="D9" s="99"/>
      <c r="E9" s="26"/>
      <c r="F9" s="29" t="s">
        <v>7</v>
      </c>
      <c r="G9" s="30" t="s">
        <v>6</v>
      </c>
      <c r="H9" s="29" t="s">
        <v>43</v>
      </c>
      <c r="I9" s="38" t="s">
        <v>6</v>
      </c>
    </row>
    <row r="10" spans="1:9" ht="14.25" customHeight="1" x14ac:dyDescent="0.2">
      <c r="A10" s="2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4">
        <v>7</v>
      </c>
      <c r="H10" s="3">
        <v>8</v>
      </c>
      <c r="I10" s="39">
        <v>9</v>
      </c>
    </row>
    <row r="11" spans="1:9" ht="14.25" customHeight="1" x14ac:dyDescent="0.2">
      <c r="A11" s="103" t="s">
        <v>72</v>
      </c>
      <c r="B11" s="103"/>
      <c r="C11" s="103"/>
      <c r="D11" s="103"/>
      <c r="E11" s="103"/>
      <c r="F11" s="103"/>
      <c r="G11" s="103"/>
    </row>
    <row r="12" spans="1:9" ht="16.5" customHeight="1" x14ac:dyDescent="0.2">
      <c r="A12" s="104" t="s">
        <v>9</v>
      </c>
      <c r="B12" s="105"/>
      <c r="C12" s="105"/>
      <c r="D12" s="105"/>
      <c r="E12" s="105"/>
      <c r="F12" s="105"/>
      <c r="G12" s="105"/>
      <c r="H12" s="32"/>
      <c r="I12" s="32"/>
    </row>
    <row r="13" spans="1:9" ht="14.25" customHeight="1" x14ac:dyDescent="0.2">
      <c r="A13" s="79">
        <v>1</v>
      </c>
      <c r="B13" s="80" t="s">
        <v>57</v>
      </c>
      <c r="C13" s="80" t="s">
        <v>58</v>
      </c>
      <c r="D13" s="5">
        <v>2.2000000000000002</v>
      </c>
      <c r="E13" s="5">
        <v>3.7</v>
      </c>
      <c r="F13" s="6">
        <f>43*1.2</f>
        <v>51.6</v>
      </c>
      <c r="G13" s="33">
        <f>D13*F13</f>
        <v>113.52000000000001</v>
      </c>
      <c r="H13" s="33">
        <v>297</v>
      </c>
      <c r="I13" s="33">
        <f>G13*H13</f>
        <v>33715.440000000002</v>
      </c>
    </row>
    <row r="14" spans="1:9" ht="62.25" customHeight="1" x14ac:dyDescent="0.2">
      <c r="A14" s="86"/>
      <c r="B14" s="87"/>
      <c r="C14" s="87"/>
      <c r="D14" s="8" t="s">
        <v>10</v>
      </c>
      <c r="E14" s="8"/>
      <c r="F14" s="7"/>
      <c r="G14" s="33"/>
      <c r="H14" s="33"/>
      <c r="I14" s="33"/>
    </row>
    <row r="15" spans="1:9" ht="24" customHeight="1" x14ac:dyDescent="0.2">
      <c r="A15" s="66" t="s">
        <v>11</v>
      </c>
      <c r="B15" s="67"/>
      <c r="C15" s="67"/>
      <c r="D15" s="67"/>
      <c r="E15" s="24"/>
      <c r="F15" s="15" t="s">
        <v>0</v>
      </c>
      <c r="G15" s="35">
        <f>G13</f>
        <v>113.52000000000001</v>
      </c>
      <c r="H15" s="36" t="s">
        <v>0</v>
      </c>
      <c r="I15" s="35">
        <f>I13</f>
        <v>33715.440000000002</v>
      </c>
    </row>
    <row r="16" spans="1:9" ht="14.25" customHeight="1" x14ac:dyDescent="0.2">
      <c r="A16" s="84" t="s">
        <v>12</v>
      </c>
      <c r="B16" s="85"/>
      <c r="C16" s="85"/>
      <c r="D16" s="78"/>
      <c r="E16" s="78"/>
      <c r="F16" s="78"/>
      <c r="G16" s="78"/>
    </row>
    <row r="17" spans="1:9" ht="14.25" customHeight="1" x14ac:dyDescent="0.2">
      <c r="A17" s="79">
        <v>2</v>
      </c>
      <c r="B17" s="80" t="s">
        <v>65</v>
      </c>
      <c r="C17" s="80" t="s">
        <v>66</v>
      </c>
      <c r="D17" s="5">
        <v>2.2000000000000002</v>
      </c>
      <c r="E17" s="5">
        <v>3.3</v>
      </c>
      <c r="F17" s="6">
        <f>(11.6-3.8)*1.2*1.3</f>
        <v>12.167999999999999</v>
      </c>
      <c r="G17" s="33">
        <f>D17*F17</f>
        <v>26.769600000000001</v>
      </c>
      <c r="H17" s="34">
        <v>283</v>
      </c>
      <c r="I17" s="34">
        <f>G17*H17</f>
        <v>7575.7968000000001</v>
      </c>
    </row>
    <row r="18" spans="1:9" ht="99.75" customHeight="1" x14ac:dyDescent="0.2">
      <c r="A18" s="70"/>
      <c r="B18" s="81"/>
      <c r="C18" s="81"/>
      <c r="D18" s="8" t="s">
        <v>10</v>
      </c>
      <c r="E18" s="8"/>
      <c r="F18" s="7"/>
      <c r="G18" s="33"/>
      <c r="H18" s="33"/>
      <c r="I18" s="33"/>
    </row>
    <row r="19" spans="1:9" ht="14.25" customHeight="1" x14ac:dyDescent="0.2">
      <c r="A19" s="82">
        <v>3</v>
      </c>
      <c r="B19" s="83" t="s">
        <v>48</v>
      </c>
      <c r="C19" s="83" t="s">
        <v>13</v>
      </c>
      <c r="D19" s="5">
        <v>3.17</v>
      </c>
      <c r="E19" s="5">
        <v>3.3</v>
      </c>
      <c r="F19" s="6">
        <f>11.6*1.2*1.3</f>
        <v>18.096</v>
      </c>
      <c r="G19" s="33">
        <f>D19*F19</f>
        <v>57.364319999999999</v>
      </c>
      <c r="H19" s="46">
        <v>283</v>
      </c>
      <c r="I19" s="46">
        <f>G19*H19</f>
        <v>16234.102559999999</v>
      </c>
    </row>
    <row r="20" spans="1:9" ht="67.5" customHeight="1" x14ac:dyDescent="0.2">
      <c r="A20" s="86"/>
      <c r="B20" s="87"/>
      <c r="C20" s="87"/>
      <c r="D20" s="8" t="s">
        <v>10</v>
      </c>
      <c r="E20" s="8"/>
      <c r="F20" s="7"/>
      <c r="G20" s="33"/>
      <c r="H20" s="33"/>
      <c r="I20" s="33"/>
    </row>
    <row r="21" spans="1:9" ht="12.75" customHeight="1" x14ac:dyDescent="0.2">
      <c r="A21" s="66" t="s">
        <v>14</v>
      </c>
      <c r="B21" s="67"/>
      <c r="C21" s="67"/>
      <c r="D21" s="67"/>
      <c r="E21" s="24"/>
      <c r="F21" s="15" t="s">
        <v>0</v>
      </c>
      <c r="G21" s="35">
        <f>G17+G19</f>
        <v>84.133920000000003</v>
      </c>
      <c r="H21" s="36" t="s">
        <v>0</v>
      </c>
      <c r="I21" s="35">
        <f>I17+I19</f>
        <v>23809.899359999999</v>
      </c>
    </row>
    <row r="22" spans="1:9" ht="14.25" customHeight="1" x14ac:dyDescent="0.2">
      <c r="A22" s="77" t="s">
        <v>15</v>
      </c>
      <c r="B22" s="78"/>
      <c r="C22" s="78"/>
      <c r="D22" s="78"/>
      <c r="E22" s="78"/>
      <c r="F22" s="78"/>
      <c r="G22" s="78"/>
    </row>
    <row r="23" spans="1:9" ht="14.25" customHeight="1" x14ac:dyDescent="0.2">
      <c r="A23" s="88">
        <v>4</v>
      </c>
      <c r="B23" s="89" t="s">
        <v>50</v>
      </c>
      <c r="C23" s="89" t="s">
        <v>51</v>
      </c>
      <c r="D23" s="5">
        <v>5.37</v>
      </c>
      <c r="E23" s="5">
        <v>3.3</v>
      </c>
      <c r="F23" s="6">
        <f>0.32*1.2*1.2*2</f>
        <v>0.92159999999999997</v>
      </c>
      <c r="G23" s="33">
        <f>D23*F23</f>
        <v>4.9489919999999996</v>
      </c>
      <c r="H23" s="34">
        <v>283</v>
      </c>
      <c r="I23" s="34">
        <f>G23*H23</f>
        <v>1400.5647359999998</v>
      </c>
    </row>
    <row r="24" spans="1:9" ht="68.25" customHeight="1" x14ac:dyDescent="0.2">
      <c r="A24" s="86"/>
      <c r="B24" s="87"/>
      <c r="C24" s="87"/>
      <c r="D24" s="8" t="s">
        <v>10</v>
      </c>
      <c r="E24" s="8"/>
      <c r="F24" s="7"/>
      <c r="G24" s="33"/>
      <c r="H24" s="33"/>
      <c r="I24" s="33"/>
    </row>
    <row r="25" spans="1:9" ht="12.75" customHeight="1" x14ac:dyDescent="0.2">
      <c r="A25" s="66" t="s">
        <v>16</v>
      </c>
      <c r="B25" s="67"/>
      <c r="C25" s="67"/>
      <c r="D25" s="67"/>
      <c r="E25" s="24"/>
      <c r="F25" s="15" t="s">
        <v>0</v>
      </c>
      <c r="G25" s="35">
        <f>G23</f>
        <v>4.9489919999999996</v>
      </c>
      <c r="H25" s="36" t="s">
        <v>0</v>
      </c>
      <c r="I25" s="35">
        <f>I23</f>
        <v>1400.5647359999998</v>
      </c>
    </row>
    <row r="26" spans="1:9" ht="14.25" customHeight="1" x14ac:dyDescent="0.2">
      <c r="A26" s="77" t="s">
        <v>61</v>
      </c>
      <c r="B26" s="78"/>
      <c r="C26" s="78"/>
      <c r="D26" s="78"/>
      <c r="E26" s="78"/>
      <c r="F26" s="78"/>
      <c r="G26" s="78"/>
    </row>
    <row r="27" spans="1:9" ht="14.25" customHeight="1" x14ac:dyDescent="0.2">
      <c r="A27" s="79">
        <v>5</v>
      </c>
      <c r="B27" s="80" t="s">
        <v>59</v>
      </c>
      <c r="C27" s="80" t="s">
        <v>62</v>
      </c>
      <c r="D27" s="5">
        <v>3.93</v>
      </c>
      <c r="E27" s="5">
        <v>3.3</v>
      </c>
      <c r="F27" s="6">
        <f>11.6</f>
        <v>11.6</v>
      </c>
      <c r="G27" s="33">
        <f>D27*F27</f>
        <v>45.588000000000001</v>
      </c>
      <c r="H27" s="34">
        <v>283</v>
      </c>
      <c r="I27" s="34">
        <f>G27*H27</f>
        <v>12901.404</v>
      </c>
    </row>
    <row r="28" spans="1:9" ht="16.5" customHeight="1" x14ac:dyDescent="0.2">
      <c r="A28" s="70"/>
      <c r="B28" s="81"/>
      <c r="C28" s="81"/>
      <c r="D28" s="8" t="s">
        <v>10</v>
      </c>
      <c r="E28" s="8"/>
      <c r="F28" s="7"/>
      <c r="G28" s="33"/>
      <c r="H28" s="33"/>
      <c r="I28" s="33"/>
    </row>
    <row r="29" spans="1:9" ht="14.25" customHeight="1" x14ac:dyDescent="0.2">
      <c r="A29" s="82">
        <v>6</v>
      </c>
      <c r="B29" s="83" t="s">
        <v>60</v>
      </c>
      <c r="C29" s="83" t="s">
        <v>63</v>
      </c>
      <c r="D29" s="5">
        <v>3.93</v>
      </c>
      <c r="E29" s="5">
        <v>3.3</v>
      </c>
      <c r="F29" s="6">
        <f>0.32</f>
        <v>0.32</v>
      </c>
      <c r="G29" s="33">
        <f>D29*F29</f>
        <v>1.2576000000000001</v>
      </c>
      <c r="H29" s="46">
        <v>283</v>
      </c>
      <c r="I29" s="46">
        <f>G29*H29</f>
        <v>355.9008</v>
      </c>
    </row>
    <row r="30" spans="1:9" ht="14.25" customHeight="1" x14ac:dyDescent="0.2">
      <c r="A30" s="70"/>
      <c r="B30" s="81"/>
      <c r="C30" s="81"/>
      <c r="D30" s="8" t="s">
        <v>10</v>
      </c>
      <c r="E30" s="8"/>
      <c r="F30" s="7"/>
      <c r="G30" s="33"/>
      <c r="H30" s="33"/>
      <c r="I30" s="33"/>
    </row>
    <row r="31" spans="1:9" ht="15.75" customHeight="1" x14ac:dyDescent="0.2">
      <c r="A31" s="66" t="s">
        <v>64</v>
      </c>
      <c r="B31" s="67"/>
      <c r="C31" s="67"/>
      <c r="D31" s="67"/>
      <c r="E31" s="24"/>
      <c r="F31" s="15" t="s">
        <v>0</v>
      </c>
      <c r="G31" s="35">
        <f>G27+G29</f>
        <v>46.845600000000005</v>
      </c>
      <c r="H31" s="36" t="s">
        <v>0</v>
      </c>
      <c r="I31" s="35">
        <f>I27+I29</f>
        <v>13257.3048</v>
      </c>
    </row>
    <row r="32" spans="1:9" x14ac:dyDescent="0.2">
      <c r="A32" s="44"/>
      <c r="B32" s="45"/>
      <c r="C32" s="45"/>
      <c r="D32" s="8"/>
      <c r="E32" s="8"/>
      <c r="F32" s="7"/>
      <c r="G32" s="33"/>
      <c r="H32" s="33"/>
      <c r="I32" s="33"/>
    </row>
    <row r="33" spans="1:9" x14ac:dyDescent="0.2">
      <c r="A33" s="11"/>
      <c r="B33" s="12"/>
      <c r="C33" s="12"/>
      <c r="D33" s="13"/>
      <c r="E33" s="13"/>
      <c r="F33" s="31"/>
      <c r="G33" s="31"/>
      <c r="H33" s="31"/>
      <c r="I33" s="31"/>
    </row>
    <row r="34" spans="1:9" ht="12.75" customHeight="1" x14ac:dyDescent="0.2">
      <c r="A34" s="11"/>
      <c r="B34" s="12"/>
      <c r="C34" s="12" t="s">
        <v>42</v>
      </c>
      <c r="D34" s="13"/>
      <c r="E34" s="13"/>
      <c r="F34" s="31"/>
      <c r="G34" s="31">
        <f>G15+G21+G25+G31</f>
        <v>249.44851200000005</v>
      </c>
      <c r="H34" s="31"/>
      <c r="I34" s="31">
        <f>I15+I21+I25+I31</f>
        <v>72183.208895999996</v>
      </c>
    </row>
    <row r="35" spans="1:9" ht="12.75" customHeight="1" x14ac:dyDescent="0.2">
      <c r="A35" s="11" t="s">
        <v>0</v>
      </c>
      <c r="B35" s="12" t="s">
        <v>0</v>
      </c>
      <c r="C35" s="12" t="s">
        <v>8</v>
      </c>
      <c r="D35" s="13">
        <v>1.022</v>
      </c>
      <c r="E35" s="13"/>
      <c r="F35" s="56"/>
      <c r="G35" s="56"/>
      <c r="H35" s="56">
        <f>I34*D35</f>
        <v>73771.239491711996</v>
      </c>
      <c r="I35" s="56"/>
    </row>
    <row r="36" spans="1:9" ht="25.5" customHeight="1" x14ac:dyDescent="0.2">
      <c r="A36" s="11" t="s">
        <v>0</v>
      </c>
      <c r="B36" s="12" t="s">
        <v>0</v>
      </c>
      <c r="C36" s="14" t="s">
        <v>49</v>
      </c>
      <c r="D36" s="13">
        <v>1.65</v>
      </c>
      <c r="E36" s="13"/>
      <c r="F36" s="56"/>
      <c r="G36" s="56"/>
      <c r="H36" s="56">
        <f>H35*D36</f>
        <v>121722.54516132479</v>
      </c>
      <c r="I36" s="56"/>
    </row>
    <row r="37" spans="1:9" ht="33.75" x14ac:dyDescent="0.2">
      <c r="A37" s="11"/>
      <c r="B37" s="12"/>
      <c r="C37" s="12" t="s">
        <v>52</v>
      </c>
      <c r="D37" s="13">
        <v>0.85</v>
      </c>
      <c r="E37" s="13"/>
      <c r="F37" s="31"/>
      <c r="G37" s="31"/>
      <c r="H37" s="31"/>
      <c r="I37" s="31">
        <f>H36*D37</f>
        <v>103464.16338712607</v>
      </c>
    </row>
    <row r="38" spans="1:9" ht="35.25" customHeight="1" x14ac:dyDescent="0.2">
      <c r="A38" s="11"/>
      <c r="B38" s="12"/>
      <c r="C38" s="41" t="s">
        <v>53</v>
      </c>
      <c r="D38" s="13">
        <v>0.7</v>
      </c>
      <c r="E38" s="13"/>
      <c r="F38" s="31"/>
      <c r="G38" s="31"/>
      <c r="H38" s="22"/>
      <c r="I38" s="43">
        <f>I37*D38</f>
        <v>72424.914370988248</v>
      </c>
    </row>
    <row r="39" spans="1:9" ht="14.25" customHeight="1" x14ac:dyDescent="0.2">
      <c r="A39" s="72" t="s">
        <v>17</v>
      </c>
      <c r="B39" s="73"/>
      <c r="C39" s="73"/>
      <c r="D39" s="73"/>
      <c r="E39" s="73"/>
      <c r="F39" s="73"/>
      <c r="G39" s="73"/>
    </row>
    <row r="40" spans="1:9" ht="14.25" customHeight="1" x14ac:dyDescent="0.2">
      <c r="A40" s="74">
        <v>7</v>
      </c>
      <c r="B40" s="76" t="s">
        <v>18</v>
      </c>
      <c r="C40" s="76" t="s">
        <v>56</v>
      </c>
      <c r="D40" s="5">
        <v>4</v>
      </c>
      <c r="E40" s="5"/>
      <c r="F40" s="7"/>
      <c r="G40" s="7"/>
      <c r="H40" s="25">
        <v>642.98</v>
      </c>
      <c r="I40" s="25">
        <f>D40*H40</f>
        <v>2571.92</v>
      </c>
    </row>
    <row r="41" spans="1:9" ht="14.25" customHeight="1" x14ac:dyDescent="0.2">
      <c r="A41" s="63"/>
      <c r="B41" s="65"/>
      <c r="C41" s="65"/>
      <c r="D41" s="8" t="s">
        <v>19</v>
      </c>
      <c r="E41" s="8"/>
      <c r="F41" s="7"/>
      <c r="G41" s="7"/>
      <c r="H41" s="7"/>
      <c r="I41" s="7"/>
    </row>
    <row r="42" spans="1:9" ht="12.75" customHeight="1" x14ac:dyDescent="0.2">
      <c r="A42" s="66" t="s">
        <v>20</v>
      </c>
      <c r="B42" s="67"/>
      <c r="C42" s="67"/>
      <c r="D42" s="67"/>
      <c r="E42" s="24"/>
      <c r="F42" s="10" t="s">
        <v>0</v>
      </c>
      <c r="G42" s="9"/>
      <c r="H42" s="10" t="s">
        <v>0</v>
      </c>
      <c r="I42" s="9">
        <f>I40</f>
        <v>2571.92</v>
      </c>
    </row>
    <row r="43" spans="1:9" ht="12.75" customHeight="1" x14ac:dyDescent="0.2">
      <c r="A43" s="23"/>
      <c r="B43" s="24"/>
      <c r="C43" s="24"/>
      <c r="D43" s="24"/>
      <c r="E43" s="24"/>
      <c r="F43" s="10"/>
      <c r="G43" s="9"/>
      <c r="H43" s="10"/>
      <c r="I43" s="9"/>
    </row>
    <row r="44" spans="1:9" ht="12.75" customHeight="1" x14ac:dyDescent="0.2">
      <c r="A44" s="11" t="s">
        <v>0</v>
      </c>
      <c r="B44" s="12" t="s">
        <v>0</v>
      </c>
      <c r="C44" s="41" t="s">
        <v>21</v>
      </c>
      <c r="D44" s="42"/>
      <c r="E44" s="42"/>
      <c r="F44" s="59"/>
      <c r="G44" s="59"/>
      <c r="H44" s="59">
        <f>I42</f>
        <v>2571.92</v>
      </c>
      <c r="I44" s="59"/>
    </row>
    <row r="45" spans="1:9" ht="14.25" customHeight="1" x14ac:dyDescent="0.2">
      <c r="A45" s="72" t="s">
        <v>22</v>
      </c>
      <c r="B45" s="73"/>
      <c r="C45" s="73"/>
      <c r="D45" s="73"/>
      <c r="E45" s="73"/>
      <c r="F45" s="73"/>
      <c r="G45" s="73"/>
    </row>
    <row r="46" spans="1:9" ht="14.25" customHeight="1" x14ac:dyDescent="0.2">
      <c r="A46" s="74">
        <v>8</v>
      </c>
      <c r="B46" s="75" t="s">
        <v>23</v>
      </c>
      <c r="C46" s="75" t="s">
        <v>54</v>
      </c>
      <c r="D46" s="5">
        <v>2790</v>
      </c>
      <c r="E46" s="5"/>
      <c r="F46" s="7"/>
      <c r="G46" s="7"/>
      <c r="H46" s="25"/>
      <c r="I46" s="34"/>
    </row>
    <row r="47" spans="1:9" ht="14.25" customHeight="1" x14ac:dyDescent="0.2">
      <c r="A47" s="63"/>
      <c r="B47" s="65"/>
      <c r="C47" s="65"/>
      <c r="D47" s="8" t="s">
        <v>24</v>
      </c>
      <c r="E47" s="8"/>
      <c r="F47" s="7"/>
      <c r="G47" s="7"/>
      <c r="H47" s="7"/>
      <c r="I47" s="33"/>
    </row>
    <row r="48" spans="1:9" ht="14.25" customHeight="1" x14ac:dyDescent="0.2">
      <c r="A48" s="62">
        <v>9</v>
      </c>
      <c r="B48" s="64" t="s">
        <v>23</v>
      </c>
      <c r="C48" s="64" t="s">
        <v>55</v>
      </c>
      <c r="D48" s="5">
        <v>11</v>
      </c>
      <c r="E48" s="5"/>
      <c r="F48" s="7"/>
      <c r="G48" s="7"/>
      <c r="H48" s="7"/>
      <c r="I48" s="33"/>
    </row>
    <row r="49" spans="1:9" ht="14.25" customHeight="1" x14ac:dyDescent="0.2">
      <c r="A49" s="63"/>
      <c r="B49" s="65"/>
      <c r="C49" s="65"/>
      <c r="D49" s="8" t="s">
        <v>24</v>
      </c>
      <c r="E49" s="8"/>
      <c r="F49" s="7"/>
      <c r="G49" s="7"/>
      <c r="H49" s="7"/>
      <c r="I49" s="33"/>
    </row>
    <row r="50" spans="1:9" ht="14.25" customHeight="1" x14ac:dyDescent="0.2">
      <c r="A50" s="62">
        <v>10</v>
      </c>
      <c r="B50" s="64" t="s">
        <v>23</v>
      </c>
      <c r="C50" s="64" t="s">
        <v>71</v>
      </c>
      <c r="D50" s="5">
        <v>108</v>
      </c>
      <c r="E50" s="5"/>
      <c r="F50" s="7"/>
      <c r="G50" s="7"/>
      <c r="H50" s="7"/>
      <c r="I50" s="33"/>
    </row>
    <row r="51" spans="1:9" ht="14.25" customHeight="1" x14ac:dyDescent="0.2">
      <c r="A51" s="63"/>
      <c r="B51" s="65"/>
      <c r="C51" s="65"/>
      <c r="D51" s="8" t="s">
        <v>24</v>
      </c>
      <c r="E51" s="8"/>
      <c r="F51" s="7"/>
      <c r="G51" s="7"/>
      <c r="H51" s="7"/>
      <c r="I51" s="33"/>
    </row>
    <row r="52" spans="1:9" ht="14.25" customHeight="1" x14ac:dyDescent="0.2">
      <c r="A52" s="62">
        <v>11</v>
      </c>
      <c r="B52" s="64" t="s">
        <v>23</v>
      </c>
      <c r="C52" s="64" t="s">
        <v>70</v>
      </c>
      <c r="D52" s="5">
        <v>5</v>
      </c>
      <c r="E52" s="5"/>
      <c r="F52" s="7"/>
      <c r="G52" s="7"/>
      <c r="H52" s="7"/>
      <c r="I52" s="33"/>
    </row>
    <row r="53" spans="1:9" ht="14.25" customHeight="1" x14ac:dyDescent="0.2">
      <c r="A53" s="63"/>
      <c r="B53" s="65"/>
      <c r="C53" s="65"/>
      <c r="D53" s="8" t="s">
        <v>24</v>
      </c>
      <c r="E53" s="8"/>
      <c r="F53" s="7"/>
      <c r="G53" s="7"/>
      <c r="H53" s="7"/>
      <c r="I53" s="33"/>
    </row>
    <row r="54" spans="1:9" ht="14.25" customHeight="1" x14ac:dyDescent="0.2">
      <c r="A54" s="62">
        <v>12</v>
      </c>
      <c r="B54" s="64" t="s">
        <v>23</v>
      </c>
      <c r="C54" s="64" t="s">
        <v>67</v>
      </c>
      <c r="D54" s="5">
        <v>16</v>
      </c>
      <c r="E54" s="5"/>
      <c r="F54" s="7"/>
      <c r="G54" s="7"/>
      <c r="H54" s="7"/>
      <c r="I54" s="33"/>
    </row>
    <row r="55" spans="1:9" ht="14.25" customHeight="1" x14ac:dyDescent="0.2">
      <c r="A55" s="70"/>
      <c r="B55" s="71"/>
      <c r="C55" s="71"/>
      <c r="D55" s="8" t="s">
        <v>41</v>
      </c>
      <c r="E55" s="8"/>
      <c r="F55" s="7"/>
      <c r="G55" s="7"/>
      <c r="H55" s="7"/>
      <c r="I55" s="7"/>
    </row>
    <row r="56" spans="1:9" ht="14.25" customHeight="1" x14ac:dyDescent="0.2">
      <c r="A56" s="62">
        <v>13</v>
      </c>
      <c r="B56" s="64" t="s">
        <v>23</v>
      </c>
      <c r="C56" s="64" t="s">
        <v>68</v>
      </c>
      <c r="D56" s="5">
        <v>5</v>
      </c>
      <c r="E56" s="5"/>
      <c r="F56" s="7"/>
      <c r="G56" s="7"/>
      <c r="H56" s="7"/>
      <c r="I56" s="33"/>
    </row>
    <row r="57" spans="1:9" ht="14.25" customHeight="1" x14ac:dyDescent="0.2">
      <c r="A57" s="63"/>
      <c r="B57" s="65"/>
      <c r="C57" s="65"/>
      <c r="D57" s="8" t="s">
        <v>24</v>
      </c>
      <c r="E57" s="8"/>
      <c r="F57" s="7"/>
      <c r="G57" s="7"/>
      <c r="H57" s="7"/>
      <c r="I57" s="33"/>
    </row>
    <row r="58" spans="1:9" ht="14.25" customHeight="1" x14ac:dyDescent="0.2">
      <c r="A58" s="62">
        <v>14</v>
      </c>
      <c r="B58" s="64" t="s">
        <v>23</v>
      </c>
      <c r="C58" s="64" t="s">
        <v>69</v>
      </c>
      <c r="D58" s="5">
        <v>8</v>
      </c>
      <c r="E58" s="5"/>
      <c r="F58" s="7"/>
      <c r="G58" s="7"/>
      <c r="H58" s="7"/>
      <c r="I58" s="33"/>
    </row>
    <row r="59" spans="1:9" ht="14.25" customHeight="1" x14ac:dyDescent="0.2">
      <c r="A59" s="63"/>
      <c r="B59" s="65"/>
      <c r="C59" s="65"/>
      <c r="D59" s="8" t="s">
        <v>24</v>
      </c>
      <c r="E59" s="8"/>
      <c r="F59" s="7"/>
      <c r="G59" s="7"/>
      <c r="H59" s="7"/>
      <c r="I59" s="33"/>
    </row>
    <row r="60" spans="1:9" ht="12.75" customHeight="1" x14ac:dyDescent="0.2">
      <c r="A60" s="66" t="s">
        <v>25</v>
      </c>
      <c r="B60" s="67"/>
      <c r="C60" s="67"/>
      <c r="D60" s="67"/>
      <c r="E60" s="24"/>
      <c r="F60" s="10" t="s">
        <v>0</v>
      </c>
      <c r="G60" s="9"/>
      <c r="H60" s="10" t="s">
        <v>0</v>
      </c>
      <c r="I60" s="35">
        <f>I46+I48+I50+I52+I54+I56+I58</f>
        <v>0</v>
      </c>
    </row>
    <row r="61" spans="1:9" ht="12.75" customHeight="1" x14ac:dyDescent="0.2">
      <c r="A61" s="11" t="s">
        <v>0</v>
      </c>
      <c r="B61" s="12" t="s">
        <v>0</v>
      </c>
      <c r="C61" s="12" t="s">
        <v>45</v>
      </c>
      <c r="D61" s="40">
        <v>0.05</v>
      </c>
      <c r="E61" s="13"/>
      <c r="F61" s="56"/>
      <c r="G61" s="56"/>
      <c r="H61" s="56">
        <f>I60*D61</f>
        <v>0</v>
      </c>
      <c r="I61" s="56"/>
    </row>
    <row r="62" spans="1:9" ht="12.75" customHeight="1" x14ac:dyDescent="0.2">
      <c r="A62" s="11" t="s">
        <v>0</v>
      </c>
      <c r="B62" s="12" t="s">
        <v>0</v>
      </c>
      <c r="C62" s="41" t="s">
        <v>44</v>
      </c>
      <c r="D62" s="42" t="s">
        <v>0</v>
      </c>
      <c r="E62" s="42"/>
      <c r="F62" s="68"/>
      <c r="G62" s="69"/>
      <c r="H62" s="68">
        <f>I60+H61</f>
        <v>0</v>
      </c>
      <c r="I62" s="68"/>
    </row>
    <row r="63" spans="1:9" ht="12.75" customHeight="1" x14ac:dyDescent="0.2">
      <c r="A63" s="66" t="s">
        <v>26</v>
      </c>
      <c r="B63" s="67"/>
      <c r="C63" s="67"/>
      <c r="D63" s="67"/>
      <c r="E63" s="24"/>
      <c r="F63" s="10" t="s">
        <v>0</v>
      </c>
      <c r="G63" s="35"/>
      <c r="H63" s="10" t="s">
        <v>0</v>
      </c>
      <c r="I63" s="35"/>
    </row>
    <row r="64" spans="1:9" ht="11.25" customHeight="1" x14ac:dyDescent="0.2">
      <c r="A64" s="11" t="s">
        <v>0</v>
      </c>
      <c r="B64" s="12" t="s">
        <v>0</v>
      </c>
      <c r="C64" s="12" t="s">
        <v>0</v>
      </c>
      <c r="D64" s="13" t="s">
        <v>0</v>
      </c>
      <c r="E64" s="13"/>
      <c r="F64" s="57"/>
      <c r="G64" s="57"/>
      <c r="H64" s="57"/>
      <c r="I64" s="57"/>
    </row>
    <row r="65" spans="1:11" ht="27" customHeight="1" x14ac:dyDescent="0.2">
      <c r="A65" s="11"/>
      <c r="B65" s="12"/>
      <c r="C65" s="12" t="s">
        <v>75</v>
      </c>
      <c r="D65" s="13"/>
      <c r="E65" s="13"/>
      <c r="F65" s="22"/>
      <c r="G65" s="31"/>
      <c r="H65" s="22"/>
      <c r="I65" s="31">
        <f>120.8*4</f>
        <v>483.2</v>
      </c>
    </row>
    <row r="66" spans="1:11" ht="11.25" customHeight="1" x14ac:dyDescent="0.2">
      <c r="A66" s="11"/>
      <c r="B66" s="12"/>
      <c r="C66" s="12"/>
      <c r="D66" s="13"/>
      <c r="E66" s="13"/>
      <c r="F66" s="22"/>
      <c r="G66" s="22"/>
      <c r="H66" s="22"/>
      <c r="I66" s="22"/>
      <c r="K66" s="47"/>
    </row>
    <row r="67" spans="1:11" ht="12.75" customHeight="1" x14ac:dyDescent="0.2">
      <c r="A67" s="11" t="s">
        <v>0</v>
      </c>
      <c r="B67" s="12" t="s">
        <v>0</v>
      </c>
      <c r="C67" s="12" t="s">
        <v>46</v>
      </c>
      <c r="D67" s="13" t="s">
        <v>0</v>
      </c>
      <c r="E67" s="13"/>
      <c r="F67" s="56"/>
      <c r="G67" s="57"/>
      <c r="H67" s="56"/>
      <c r="I67" s="57"/>
    </row>
    <row r="68" spans="1:11" ht="12.75" customHeight="1" x14ac:dyDescent="0.2">
      <c r="A68" s="11"/>
      <c r="B68" s="12"/>
      <c r="C68" s="12" t="s">
        <v>47</v>
      </c>
      <c r="D68" s="13"/>
      <c r="E68" s="13"/>
      <c r="F68" s="31"/>
      <c r="G68" s="22"/>
      <c r="H68" s="22"/>
      <c r="I68" s="31"/>
    </row>
    <row r="69" spans="1:11" ht="12.75" customHeight="1" x14ac:dyDescent="0.2">
      <c r="A69" s="11" t="s">
        <v>0</v>
      </c>
      <c r="B69" s="12" t="s">
        <v>0</v>
      </c>
      <c r="C69" s="12" t="s">
        <v>27</v>
      </c>
      <c r="D69" s="37">
        <v>0.18</v>
      </c>
      <c r="E69" s="13"/>
      <c r="F69" s="56"/>
      <c r="G69" s="56"/>
      <c r="H69" s="56"/>
      <c r="I69" s="57"/>
    </row>
    <row r="70" spans="1:11" ht="12.75" customHeight="1" x14ac:dyDescent="0.2">
      <c r="A70" s="11" t="s">
        <v>0</v>
      </c>
      <c r="B70" s="12" t="s">
        <v>0</v>
      </c>
      <c r="C70" s="41" t="s">
        <v>28</v>
      </c>
      <c r="D70" s="42" t="s">
        <v>0</v>
      </c>
      <c r="E70" s="42"/>
      <c r="F70" s="58"/>
      <c r="G70" s="59"/>
      <c r="H70" s="58"/>
      <c r="I70" s="59"/>
    </row>
    <row r="71" spans="1:11" ht="14.25" customHeight="1" x14ac:dyDescent="0.2">
      <c r="A71" s="60" t="s">
        <v>0</v>
      </c>
      <c r="B71" s="61"/>
      <c r="C71" s="61"/>
      <c r="D71" s="61"/>
      <c r="E71" s="61"/>
      <c r="F71" s="61"/>
      <c r="G71" s="61"/>
    </row>
    <row r="72" spans="1:11" ht="15" x14ac:dyDescent="0.25">
      <c r="A72" s="49" t="s">
        <v>77</v>
      </c>
      <c r="B72" s="50"/>
      <c r="C72" s="50"/>
      <c r="D72" s="50"/>
    </row>
    <row r="73" spans="1:11" ht="15.75" hidden="1" x14ac:dyDescent="0.25">
      <c r="A73" s="51" t="s">
        <v>30</v>
      </c>
      <c r="B73" s="52"/>
      <c r="C73" s="52"/>
      <c r="D73" s="52"/>
      <c r="E73" s="20"/>
    </row>
    <row r="74" spans="1:11" ht="15.75" hidden="1" customHeight="1" x14ac:dyDescent="0.25">
      <c r="A74" s="55" t="s">
        <v>31</v>
      </c>
      <c r="B74" s="55"/>
      <c r="C74" s="55"/>
      <c r="D74" s="53"/>
      <c r="E74" s="21"/>
    </row>
    <row r="75" spans="1:11" ht="15.75" hidden="1" x14ac:dyDescent="0.25">
      <c r="A75" s="55" t="s">
        <v>32</v>
      </c>
      <c r="B75" s="55"/>
      <c r="C75" s="55"/>
      <c r="D75" s="55"/>
      <c r="E75" s="21"/>
    </row>
    <row r="76" spans="1:11" ht="15.75" hidden="1" x14ac:dyDescent="0.25">
      <c r="A76" s="52"/>
      <c r="B76" s="52"/>
      <c r="C76" s="52"/>
      <c r="D76" s="52"/>
      <c r="E76" s="20"/>
    </row>
    <row r="77" spans="1:11" ht="15.75" hidden="1" x14ac:dyDescent="0.25">
      <c r="A77" s="52" t="s">
        <v>36</v>
      </c>
      <c r="B77" s="52"/>
      <c r="C77" s="52"/>
      <c r="D77" s="52"/>
      <c r="E77" s="20"/>
    </row>
    <row r="78" spans="1:11" ht="15.75" hidden="1" x14ac:dyDescent="0.25">
      <c r="A78" s="52" t="s">
        <v>33</v>
      </c>
      <c r="B78" s="52"/>
      <c r="C78" s="52"/>
      <c r="D78" s="52"/>
      <c r="E78" s="20"/>
    </row>
    <row r="79" spans="1:11" ht="15.75" hidden="1" x14ac:dyDescent="0.25">
      <c r="A79" s="52" t="s">
        <v>34</v>
      </c>
      <c r="B79" s="52"/>
      <c r="C79" s="52"/>
      <c r="D79" s="52"/>
      <c r="E79" s="20"/>
    </row>
    <row r="80" spans="1:11" ht="15.75" hidden="1" x14ac:dyDescent="0.25">
      <c r="A80" s="52"/>
      <c r="B80" s="52"/>
      <c r="C80" s="52"/>
      <c r="D80" s="52"/>
      <c r="E80" s="20"/>
    </row>
    <row r="81" spans="1:5" ht="15.75" hidden="1" x14ac:dyDescent="0.25">
      <c r="A81" s="52" t="s">
        <v>36</v>
      </c>
      <c r="B81" s="52"/>
      <c r="C81" s="52"/>
      <c r="D81" s="52"/>
      <c r="E81" s="20"/>
    </row>
    <row r="82" spans="1:5" ht="15.75" x14ac:dyDescent="0.25">
      <c r="A82" s="52"/>
      <c r="B82" s="52"/>
      <c r="C82" s="52"/>
      <c r="D82" s="52"/>
      <c r="E82" s="20"/>
    </row>
    <row r="83" spans="1:5" ht="15.75" x14ac:dyDescent="0.25">
      <c r="A83" s="52" t="s">
        <v>35</v>
      </c>
      <c r="B83" s="52"/>
      <c r="C83" s="52"/>
      <c r="D83" s="52"/>
      <c r="E83" s="20"/>
    </row>
    <row r="84" spans="1:5" ht="15.75" x14ac:dyDescent="0.25">
      <c r="A84" s="52" t="s">
        <v>37</v>
      </c>
      <c r="B84" s="52"/>
      <c r="C84" s="52"/>
      <c r="D84" s="52" t="s">
        <v>78</v>
      </c>
      <c r="E84" s="20"/>
    </row>
    <row r="85" spans="1:5" ht="15.75" x14ac:dyDescent="0.25">
      <c r="A85" s="53"/>
      <c r="B85" s="53"/>
      <c r="C85" s="53"/>
      <c r="D85" s="53"/>
      <c r="E85" s="21"/>
    </row>
    <row r="86" spans="1:5" ht="15.75" x14ac:dyDescent="0.25">
      <c r="A86" s="52" t="s">
        <v>76</v>
      </c>
      <c r="B86" s="53"/>
      <c r="C86" s="53"/>
      <c r="D86" s="53"/>
      <c r="E86" s="21"/>
    </row>
    <row r="87" spans="1:5" ht="15.75" x14ac:dyDescent="0.25">
      <c r="A87" s="54" t="s">
        <v>38</v>
      </c>
      <c r="B87" s="53"/>
      <c r="C87" s="53"/>
      <c r="D87" s="49" t="s">
        <v>79</v>
      </c>
      <c r="E87" s="21"/>
    </row>
  </sheetData>
  <mergeCells count="91">
    <mergeCell ref="F2:G2"/>
    <mergeCell ref="H2:I2"/>
    <mergeCell ref="A3:I3"/>
    <mergeCell ref="A4:I4"/>
    <mergeCell ref="F6:G6"/>
    <mergeCell ref="H6:I6"/>
    <mergeCell ref="F7:G7"/>
    <mergeCell ref="H7:I7"/>
    <mergeCell ref="F8:G8"/>
    <mergeCell ref="H8:I8"/>
    <mergeCell ref="A15:D15"/>
    <mergeCell ref="A6:A9"/>
    <mergeCell ref="B6:B9"/>
    <mergeCell ref="C6:C9"/>
    <mergeCell ref="D6:D9"/>
    <mergeCell ref="A11:G11"/>
    <mergeCell ref="A12:G12"/>
    <mergeCell ref="A13:A14"/>
    <mergeCell ref="B13:B14"/>
    <mergeCell ref="C13:C14"/>
    <mergeCell ref="A25:D25"/>
    <mergeCell ref="A16:G16"/>
    <mergeCell ref="A17:A18"/>
    <mergeCell ref="B17:B18"/>
    <mergeCell ref="C17:C18"/>
    <mergeCell ref="A19:A20"/>
    <mergeCell ref="B19:B20"/>
    <mergeCell ref="C19:C20"/>
    <mergeCell ref="A21:D21"/>
    <mergeCell ref="A22:G22"/>
    <mergeCell ref="A23:A24"/>
    <mergeCell ref="B23:B24"/>
    <mergeCell ref="C23:C24"/>
    <mergeCell ref="A26:G26"/>
    <mergeCell ref="A27:A28"/>
    <mergeCell ref="B27:B28"/>
    <mergeCell ref="C27:C28"/>
    <mergeCell ref="A29:A30"/>
    <mergeCell ref="B29:B30"/>
    <mergeCell ref="C29:C30"/>
    <mergeCell ref="H44:I44"/>
    <mergeCell ref="A31:D31"/>
    <mergeCell ref="F35:G35"/>
    <mergeCell ref="H35:I35"/>
    <mergeCell ref="F36:G36"/>
    <mergeCell ref="H36:I36"/>
    <mergeCell ref="A39:G39"/>
    <mergeCell ref="A40:A41"/>
    <mergeCell ref="B40:B41"/>
    <mergeCell ref="C40:C41"/>
    <mergeCell ref="A42:D42"/>
    <mergeCell ref="F44:G44"/>
    <mergeCell ref="A45:G45"/>
    <mergeCell ref="A46:A47"/>
    <mergeCell ref="B46:B47"/>
    <mergeCell ref="C46:C47"/>
    <mergeCell ref="A48:A49"/>
    <mergeCell ref="B48:B49"/>
    <mergeCell ref="C48:C49"/>
    <mergeCell ref="A50:A51"/>
    <mergeCell ref="B50:B51"/>
    <mergeCell ref="C50:C51"/>
    <mergeCell ref="A52:A53"/>
    <mergeCell ref="B52:B53"/>
    <mergeCell ref="C52:C53"/>
    <mergeCell ref="A54:A55"/>
    <mergeCell ref="B54:B55"/>
    <mergeCell ref="C54:C55"/>
    <mergeCell ref="A56:A57"/>
    <mergeCell ref="B56:B57"/>
    <mergeCell ref="C56:C57"/>
    <mergeCell ref="F67:G67"/>
    <mergeCell ref="H67:I67"/>
    <mergeCell ref="A58:A59"/>
    <mergeCell ref="B58:B59"/>
    <mergeCell ref="C58:C59"/>
    <mergeCell ref="A60:D60"/>
    <mergeCell ref="F61:G61"/>
    <mergeCell ref="H61:I61"/>
    <mergeCell ref="F62:G62"/>
    <mergeCell ref="H62:I62"/>
    <mergeCell ref="A63:D63"/>
    <mergeCell ref="F64:G64"/>
    <mergeCell ref="H64:I64"/>
    <mergeCell ref="A75:D75"/>
    <mergeCell ref="F69:G69"/>
    <mergeCell ref="H69:I69"/>
    <mergeCell ref="F70:G70"/>
    <mergeCell ref="H70:I70"/>
    <mergeCell ref="A71:G71"/>
    <mergeCell ref="A74:C74"/>
  </mergeCells>
  <pageMargins left="0.21666666666666667" right="0.21666666666666667" top="0.3611111111111111" bottom="0.3611111111111111" header="0.5" footer="0.1388888888888889"/>
  <pageSetup paperSize="9" scale="94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ТЗ</vt:lpstr>
      <vt:lpstr>'Приложение к ТЗ'!Заголовки_для_печати</vt:lpstr>
    </vt:vector>
  </TitlesOfParts>
  <Company>Петррозаводская ТЭЦ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Иванычев</dc:creator>
  <cp:lastModifiedBy>egorova.ms</cp:lastModifiedBy>
  <cp:lastPrinted>2011-11-24T23:37:22Z</cp:lastPrinted>
  <dcterms:created xsi:type="dcterms:W3CDTF">2009-09-04T04:57:46Z</dcterms:created>
  <dcterms:modified xsi:type="dcterms:W3CDTF">2011-11-28T06:29:48Z</dcterms:modified>
</cp:coreProperties>
</file>